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" i="1" l="1"/>
  <c r="H7" i="1"/>
  <c r="H10" i="1"/>
  <c r="H11" i="1" s="1"/>
  <c r="H8" i="1" l="1"/>
  <c r="H12" i="1" s="1"/>
  <c r="G16" i="1" l="1"/>
  <c r="G18" i="1"/>
</calcChain>
</file>

<file path=xl/sharedStrings.xml><?xml version="1.0" encoding="utf-8"?>
<sst xmlns="http://schemas.openxmlformats.org/spreadsheetml/2006/main" count="34" uniqueCount="29">
  <si>
    <t>Celle da compilare</t>
  </si>
  <si>
    <t>→</t>
  </si>
  <si>
    <t>Descrizione</t>
  </si>
  <si>
    <t>Canone totale (€)</t>
  </si>
  <si>
    <t>Importo totale (€)</t>
  </si>
  <si>
    <t>A</t>
  </si>
  <si>
    <t>Base d'asta A</t>
  </si>
  <si>
    <t>Base d'asta 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</si>
  <si>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</si>
  <si>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</si>
  <si>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</si>
  <si>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</si>
  <si>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</si>
  <si>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</si>
  <si>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</si>
  <si>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</si>
  <si>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t>01</t>
  </si>
  <si>
    <t>02</t>
  </si>
  <si>
    <t>Signing Engine Client</t>
  </si>
  <si>
    <t>Quantità (anni)</t>
  </si>
  <si>
    <t>3</t>
  </si>
  <si>
    <t>03</t>
  </si>
  <si>
    <t xml:space="preserve">Supporto Specialistico 
fascia "A"
</t>
  </si>
  <si>
    <t>Quantità (giorni/uomo)</t>
  </si>
  <si>
    <t>40</t>
  </si>
  <si>
    <t>B</t>
  </si>
  <si>
    <t>Importo unitario (€) (Canone annuo)</t>
  </si>
  <si>
    <t>RDA  n. 50533</t>
  </si>
  <si>
    <t>Signing Engine Back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</si>
</sst>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4" fontId="2" fillId="3" borderId="9" xfId="0" applyNumberFormat="1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vertical="center" wrapText="1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164" fontId="17" fillId="0" borderId="6" xfId="0" applyNumberFormat="1" applyFont="1" applyBorder="1" applyAlignment="1" applyProtection="1">
      <alignment vertical="center" wrapText="1"/>
    </xf>
    <xf numFmtId="164" fontId="17" fillId="0" borderId="3" xfId="0" applyNumberFormat="1" applyFont="1" applyBorder="1" applyAlignment="1" applyProtection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164" fontId="17" fillId="0" borderId="14" xfId="0" applyNumberFormat="1" applyFont="1" applyBorder="1" applyAlignment="1" applyProtection="1">
      <alignment horizontal="center" vertical="center" wrapText="1"/>
      <protection locked="0"/>
    </xf>
    <xf numFmtId="164" fontId="17" fillId="0" borderId="15" xfId="0" applyNumberFormat="1" applyFont="1" applyBorder="1" applyAlignment="1" applyProtection="1">
      <alignment horizontal="center" vertical="center" wrapText="1"/>
    </xf>
    <xf numFmtId="49" fontId="15" fillId="4" borderId="16" xfId="0" applyNumberFormat="1" applyFont="1" applyFill="1" applyBorder="1" applyAlignment="1">
      <alignment horizontal="center" vertical="center" wrapText="1"/>
    </xf>
    <xf numFmtId="49" fontId="15" fillId="4" borderId="17" xfId="0" applyNumberFormat="1" applyFont="1" applyFill="1" applyBorder="1" applyAlignment="1">
      <alignment horizontal="center" vertical="center" wrapText="1"/>
    </xf>
    <xf numFmtId="164" fontId="17" fillId="0" borderId="18" xfId="0" applyNumberFormat="1" applyFont="1" applyBorder="1" applyAlignment="1" applyProtection="1">
      <alignment horizontal="center" vertical="center" wrapText="1"/>
      <protection locked="0"/>
    </xf>
    <xf numFmtId="164" fontId="17" fillId="0" borderId="19" xfId="0" applyNumberFormat="1" applyFont="1" applyBorder="1" applyAlignment="1" applyProtection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49" fontId="15" fillId="4" borderId="22" xfId="0" applyNumberFormat="1" applyFont="1" applyFill="1" applyBorder="1" applyAlignment="1">
      <alignment horizontal="center" vertical="center" wrapText="1"/>
    </xf>
    <xf numFmtId="49" fontId="15" fillId="4" borderId="23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 applyProtection="1">
      <alignment horizontal="center" vertical="center" wrapText="1"/>
      <protection locked="0"/>
    </xf>
    <xf numFmtId="164" fontId="17" fillId="0" borderId="24" xfId="0" applyNumberFormat="1" applyFont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8"/>
  <sheetViews>
    <sheetView tabSelected="1" topLeftCell="A4" zoomScale="98" zoomScaleNormal="98" workbookViewId="0">
      <selection activeCell="K6" sqref="K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18" customWidth="1"/>
    <col min="5" max="5" width="28.1796875" customWidth="1"/>
    <col min="6" max="6" width="12.54296875" customWidth="1"/>
    <col min="7" max="7" width="23.453125" customWidth="1"/>
    <col min="8" max="8" width="24.7265625" customWidth="1"/>
    <col min="9" max="9" width="13.26953125" customWidth="1"/>
  </cols>
  <sheetData>
    <row r="2" spans="3:12" ht="15.5" x14ac:dyDescent="0.35">
      <c r="D2" s="52" t="s">
        <v>27</v>
      </c>
      <c r="E2" s="52"/>
      <c r="J2" s="1"/>
    </row>
    <row r="3" spans="3:12" ht="18" customHeight="1" thickBot="1" x14ac:dyDescent="0.4">
      <c r="J3" s="8"/>
    </row>
    <row r="4" spans="3:12" ht="15" thickBot="1" x14ac:dyDescent="0.4">
      <c r="G4" s="7" t="s">
        <v>0</v>
      </c>
      <c r="J4" s="8"/>
    </row>
    <row r="5" spans="3:12" ht="60.75" customHeight="1" thickBot="1" x14ac:dyDescent="0.4">
      <c r="C5" s="16"/>
      <c r="D5" s="15" t="s">
        <v>14</v>
      </c>
      <c r="E5" s="19" t="s">
        <v>2</v>
      </c>
      <c r="F5" s="15" t="s">
        <v>19</v>
      </c>
      <c r="G5" s="32" t="s">
        <v>26</v>
      </c>
      <c r="H5" s="27" t="s">
        <v>3</v>
      </c>
      <c r="I5" s="13" t="s">
        <v>6</v>
      </c>
    </row>
    <row r="6" spans="3:12" ht="60.75" customHeight="1" x14ac:dyDescent="0.35">
      <c r="C6" s="30" t="s">
        <v>5</v>
      </c>
      <c r="D6" s="33" t="s">
        <v>16</v>
      </c>
      <c r="E6" s="34" t="s">
        <v>28</v>
      </c>
      <c r="F6" s="34" t="s">
        <v>20</v>
      </c>
      <c r="G6" s="35"/>
      <c r="H6" s="36">
        <f>F6*G6</f>
        <v>0</v>
      </c>
      <c r="I6" s="29">
        <v>8550</v>
      </c>
    </row>
    <row r="7" spans="3:12" ht="61.5" customHeight="1" thickBot="1" x14ac:dyDescent="0.4">
      <c r="C7" s="17"/>
      <c r="D7" s="37" t="s">
        <v>17</v>
      </c>
      <c r="E7" s="38" t="s">
        <v>18</v>
      </c>
      <c r="F7" s="31" t="s">
        <v>20</v>
      </c>
      <c r="G7" s="39"/>
      <c r="H7" s="40">
        <f>F7*G7</f>
        <v>0</v>
      </c>
      <c r="I7" s="25"/>
    </row>
    <row r="8" spans="3:12" ht="63" customHeight="1" thickBot="1" x14ac:dyDescent="0.4">
      <c r="C8" s="18"/>
      <c r="D8" s="48" t="s">
        <v>11</v>
      </c>
      <c r="E8" s="48"/>
      <c r="F8" s="48"/>
      <c r="G8" s="49"/>
      <c r="H8" s="14">
        <f>IF((SUM(H6:H7))&lt;=I6,(SUM(H6:H7)),"ERRORE l'importo offerto supera la base d'asta A")</f>
        <v>0</v>
      </c>
      <c r="I8" s="28"/>
    </row>
    <row r="9" spans="3:12" ht="61.5" customHeight="1" thickBot="1" x14ac:dyDescent="0.4">
      <c r="C9" s="20"/>
      <c r="D9" s="15" t="s">
        <v>14</v>
      </c>
      <c r="E9" s="19" t="s">
        <v>2</v>
      </c>
      <c r="F9" s="41" t="s">
        <v>23</v>
      </c>
      <c r="G9" s="32" t="s">
        <v>10</v>
      </c>
      <c r="H9" s="27" t="s">
        <v>4</v>
      </c>
      <c r="I9" s="27" t="s">
        <v>7</v>
      </c>
    </row>
    <row r="10" spans="3:12" ht="61.5" customHeight="1" thickBot="1" x14ac:dyDescent="0.4">
      <c r="C10" s="19" t="s">
        <v>25</v>
      </c>
      <c r="D10" s="42" t="s">
        <v>21</v>
      </c>
      <c r="E10" s="43" t="s">
        <v>22</v>
      </c>
      <c r="F10" s="43" t="s">
        <v>24</v>
      </c>
      <c r="G10" s="44"/>
      <c r="H10" s="45">
        <f>F10*G10</f>
        <v>0</v>
      </c>
      <c r="I10" s="29">
        <v>22400</v>
      </c>
    </row>
    <row r="11" spans="3:12" ht="74.25" customHeight="1" thickBot="1" x14ac:dyDescent="0.4">
      <c r="C11" s="17"/>
      <c r="D11" s="50" t="s">
        <v>12</v>
      </c>
      <c r="E11" s="50"/>
      <c r="F11" s="50"/>
      <c r="G11" s="51"/>
      <c r="H11" s="26">
        <f>IF((SUM(H10:H10))&lt;=I10,(SUM(H10:H10)),"ERRORE l'importo offerto supera la base d'asta B")</f>
        <v>0</v>
      </c>
      <c r="I11" s="28"/>
    </row>
    <row r="12" spans="3:12" ht="69" customHeight="1" thickBot="1" x14ac:dyDescent="0.4">
      <c r="C12" s="21"/>
      <c r="D12" s="22"/>
      <c r="E12" s="22" t="s">
        <v>13</v>
      </c>
      <c r="F12" s="22"/>
      <c r="G12" s="23"/>
      <c r="H12" s="24">
        <f>IF(AND(ISNUMBER(H8),ISNUMBER(H11)),(H8+H11),"ERRORE almeno uno degli importi offerti supera la relativa base d'asta")</f>
        <v>0</v>
      </c>
    </row>
    <row r="13" spans="3:12" ht="12.75" customHeight="1" thickBot="1" x14ac:dyDescent="0.4">
      <c r="G13" s="1"/>
      <c r="H13" s="4"/>
      <c r="J13" s="2"/>
      <c r="K13" s="2"/>
      <c r="L13" s="2"/>
    </row>
    <row r="14" spans="3:12" s="2" customFormat="1" ht="41.25" customHeight="1" thickBot="1" x14ac:dyDescent="0.4">
      <c r="E14" s="11" t="s">
        <v>8</v>
      </c>
      <c r="F14" s="12" t="s">
        <v>1</v>
      </c>
      <c r="G14" s="53">
        <v>30950</v>
      </c>
      <c r="H14" s="54"/>
    </row>
    <row r="15" spans="3:12" s="2" customFormat="1" ht="15" customHeight="1" thickBot="1" x14ac:dyDescent="0.4">
      <c r="E15" s="3"/>
      <c r="F15" s="3"/>
      <c r="G15" s="6"/>
    </row>
    <row r="16" spans="3:12" s="2" customFormat="1" ht="66" customHeight="1" thickBot="1" x14ac:dyDescent="0.4">
      <c r="E16" s="11" t="s">
        <v>15</v>
      </c>
      <c r="F16" s="12" t="s">
        <v>1</v>
      </c>
      <c r="G16" s="55" t="str">
        <f>IF(H12&gt;G14,"ATTENZIONE: L'offerta complessiva è superiore alla Base d'asta","OK")</f>
        <v>OK</v>
      </c>
      <c r="H16" s="56"/>
      <c r="J16"/>
      <c r="K16"/>
      <c r="L16"/>
    </row>
    <row r="17" spans="5:12" s="2" customFormat="1" ht="15" customHeight="1" thickBot="1" x14ac:dyDescent="0.4">
      <c r="E17" s="5"/>
      <c r="F17" s="5"/>
      <c r="G17" s="9"/>
      <c r="J17" s="10"/>
      <c r="K17" s="10"/>
      <c r="L17" s="10"/>
    </row>
    <row r="18" spans="5:12" ht="31.5" customHeight="1" thickBot="1" x14ac:dyDescent="0.4">
      <c r="E18" s="11" t="s">
        <v>9</v>
      </c>
      <c r="F18" s="12" t="s">
        <v>1</v>
      </c>
      <c r="G18" s="46">
        <f>IF((H12&lt;=G14),H12,"ERRORE")</f>
        <v>0</v>
      </c>
      <c r="H18" s="47"/>
    </row>
  </sheetData>
  <mergeCells count="6">
    <mergeCell ref="G18:H18"/>
    <mergeCell ref="D8:G8"/>
    <mergeCell ref="D11:G11"/>
    <mergeCell ref="D2:E2"/>
    <mergeCell ref="G14:H14"/>
    <mergeCell ref="G16:H16"/>
  </mergeCells>
  <conditionalFormatting sqref="G18">
    <cfRule type="cellIs" dxfId="8" priority="10" operator="equal">
      <formula>$G$14</formula>
    </cfRule>
    <cfRule type="cellIs" dxfId="7" priority="11" operator="lessThan">
      <formula>$G$14</formula>
    </cfRule>
    <cfRule type="cellIs" dxfId="6" priority="13" operator="greaterThan">
      <formula>$G$14</formula>
    </cfRule>
  </conditionalFormatting>
  <conditionalFormatting sqref="H11">
    <cfRule type="cellIs" dxfId="5" priority="1" operator="greaterThan">
      <formula>$I$10</formula>
    </cfRule>
    <cfRule type="cellIs" dxfId="4" priority="3" operator="greaterThan">
      <formula>$I$10</formula>
    </cfRule>
    <cfRule type="cellIs" dxfId="3" priority="4" operator="greaterThanOrEqual">
      <formula>$I$10</formula>
    </cfRule>
  </conditionalFormatting>
  <conditionalFormatting sqref="H8">
    <cfRule type="cellIs" dxfId="2" priority="15" operator="greaterThan">
      <formula>$H$8</formula>
    </cfRule>
  </conditionalFormatting>
  <conditionalFormatting sqref="G18:H18">
    <cfRule type="cellIs" dxfId="1" priority="5" operator="greaterThan">
      <formula>$G$14</formula>
    </cfRule>
    <cfRule type="cellIs" dxfId="0" priority="6" operator="lessThanOrEqual">
      <formula>$G$14</formula>
    </cfRule>
  </conditionalFormatting>
  <dataValidations count="1">
    <dataValidation type="custom" operator="equal" allowBlank="1" showInputMessage="1" showErrorMessage="1" error="Non è possibile inserire più di due cifre decimali" sqref="G10 G6:G7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2021-06-25T09:27:31Z</dcterms:modified>
</cp:coreProperties>
</file>